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JECTEN\BUURT\Grijs\Afval\HLT TEY 202110 - PRJ 2100351 Afval milieustraat transport en verwerking\05. Aanbestedingsdoc. en bijlagen\"/>
    </mc:Choice>
  </mc:AlternateContent>
  <xr:revisionPtr revIDLastSave="0" documentId="13_ncr:1_{08AF3E46-9278-44E4-8A9B-74FC4EB8DA8B}" xr6:coauthVersionLast="47" xr6:coauthVersionMax="47" xr10:uidLastSave="{00000000-0000-0000-0000-000000000000}"/>
  <bookViews>
    <workbookView xWindow="1170" yWindow="1170" windowWidth="23325" windowHeight="11730" xr2:uid="{4FAB15DF-D7E4-432A-A750-3C7ABF46C0A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8" i="1" l="1"/>
  <c r="G17" i="1"/>
  <c r="G16" i="1"/>
  <c r="G15" i="1"/>
  <c r="G14" i="1"/>
  <c r="D18" i="1"/>
  <c r="D17" i="1"/>
  <c r="D16" i="1"/>
  <c r="D15" i="1"/>
  <c r="D14" i="1"/>
  <c r="H15" i="1" l="1"/>
  <c r="H17" i="1"/>
  <c r="H14" i="1"/>
  <c r="H16" i="1"/>
  <c r="H18" i="1"/>
  <c r="G19" i="1"/>
  <c r="G13" i="1"/>
  <c r="G12" i="1"/>
  <c r="G11" i="1"/>
  <c r="G9" i="1"/>
  <c r="G8" i="1"/>
  <c r="G7" i="1"/>
  <c r="G6" i="1"/>
  <c r="G5" i="1"/>
  <c r="G4" i="1"/>
  <c r="D19" i="1"/>
  <c r="D13" i="1"/>
  <c r="D12" i="1"/>
  <c r="D11" i="1"/>
  <c r="D10" i="1"/>
  <c r="H10" i="1" s="1"/>
  <c r="D9" i="1"/>
  <c r="D8" i="1"/>
  <c r="D7" i="1"/>
  <c r="D6" i="1"/>
  <c r="D5" i="1"/>
  <c r="D4" i="1"/>
  <c r="G3" i="1"/>
  <c r="H11" i="1" l="1"/>
  <c r="H4" i="1"/>
  <c r="H9" i="1"/>
  <c r="H6" i="1"/>
  <c r="H7" i="1"/>
  <c r="H19" i="1"/>
  <c r="H8" i="1"/>
  <c r="H3" i="1"/>
  <c r="H12" i="1"/>
  <c r="H5" i="1"/>
  <c r="H13" i="1"/>
  <c r="H21" i="1" l="1"/>
</calcChain>
</file>

<file path=xl/sharedStrings.xml><?xml version="1.0" encoding="utf-8"?>
<sst xmlns="http://schemas.openxmlformats.org/spreadsheetml/2006/main" count="33" uniqueCount="31">
  <si>
    <t>fractie</t>
  </si>
  <si>
    <t>prijs per transport</t>
  </si>
  <si>
    <t>prijs p/j</t>
  </si>
  <si>
    <t>prijs per ton</t>
  </si>
  <si>
    <t>totaal p/j</t>
  </si>
  <si>
    <t>Asbest</t>
  </si>
  <si>
    <t>Grof restafval/grof vuil</t>
  </si>
  <si>
    <t>Puin</t>
  </si>
  <si>
    <t>B-hout</t>
  </si>
  <si>
    <t>Vlakglas</t>
  </si>
  <si>
    <t>Gips</t>
  </si>
  <si>
    <t>Harde kunststof/PVC</t>
  </si>
  <si>
    <t>Matrassen</t>
  </si>
  <si>
    <t>Metalen (tonnage maal vaste gemidelde dagprijs)</t>
  </si>
  <si>
    <t>C-Hout</t>
  </si>
  <si>
    <t>verwereking tonnage p/j</t>
  </si>
  <si>
    <t>*</t>
  </si>
  <si>
    <t>nvt* voor bepaling inschrijfsom ivm verplicht verwerkingslocatie of gemiddelde dagprijs</t>
  </si>
  <si>
    <t xml:space="preserve">Totale inschrijfsom </t>
  </si>
  <si>
    <t>Autobanden</t>
  </si>
  <si>
    <t>KCA (incl. frituurvet)</t>
  </si>
  <si>
    <t>EPS</t>
  </si>
  <si>
    <t>Takken/snoeihout/tuinvuil plantsoenen</t>
  </si>
  <si>
    <t>transporten/inzet p/j</t>
  </si>
  <si>
    <t>Plastic, blik en drankenkartons (PBD)</t>
  </si>
  <si>
    <t>Tapijt/vloerbedekking</t>
  </si>
  <si>
    <t>Takken/snoeihout/tuinvuil huishoudens</t>
  </si>
  <si>
    <t>Bijlage D 03 mei  2022, vs 2.0</t>
  </si>
  <si>
    <t>Prijsopgaveformulier Afval milieustraat en verwerking</t>
  </si>
  <si>
    <t>Inschrijver</t>
  </si>
  <si>
    <t>Handtekening en 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</si>
</sst>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[$€-413]\ * #,##0.00_ ;_ [$€-413]\ * \-#,##0.00_ ;_ [$€-413]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1" xfId="0" applyFont="1" applyBorder="1" applyAlignment="1">
      <alignment textRotation="45"/>
    </xf>
    <xf numFmtId="0" fontId="3" fillId="0" borderId="0" xfId="0" applyFont="1" applyAlignment="1">
      <alignment wrapText="1"/>
    </xf>
    <xf numFmtId="0" fontId="2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4" fontId="4" fillId="0" borderId="1" xfId="2" applyFont="1" applyBorder="1"/>
    <xf numFmtId="0" fontId="4" fillId="0" borderId="1" xfId="0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44" fontId="4" fillId="0" borderId="0" xfId="2" applyFont="1"/>
    <xf numFmtId="164" fontId="4" fillId="0" borderId="1" xfId="0" applyNumberFormat="1" applyFont="1" applyBorder="1"/>
    <xf numFmtId="164" fontId="4" fillId="0" borderId="1" xfId="2" applyNumberFormat="1" applyFont="1" applyBorder="1"/>
    <xf numFmtId="164" fontId="4" fillId="2" borderId="1" xfId="0" applyNumberFormat="1" applyFont="1" applyFill="1" applyBorder="1"/>
    <xf numFmtId="44" fontId="4" fillId="2" borderId="1" xfId="2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/>
    <xf numFmtId="44" fontId="4" fillId="0" borderId="1" xfId="2" applyFont="1" applyFill="1" applyBorder="1"/>
    <xf numFmtId="0" fontId="0" fillId="0" borderId="0" xfId="0" applyFill="1"/>
    <xf numFmtId="0" fontId="4" fillId="0" borderId="2" xfId="0" applyFont="1" applyFill="1" applyBorder="1" applyAlignment="1">
      <alignment horizontal="center"/>
    </xf>
    <xf numFmtId="3" fontId="4" fillId="0" borderId="1" xfId="1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4" fillId="0" borderId="2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/>
    <xf numFmtId="44" fontId="4" fillId="0" borderId="0" xfId="2" applyFont="1" applyFill="1" applyBorder="1"/>
    <xf numFmtId="0" fontId="4" fillId="3" borderId="1" xfId="0" applyFont="1" applyFill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 applyAlignment="1">
      <alignment horizontal="left" wrapText="1"/>
    </xf>
    <xf numFmtId="0" fontId="3" fillId="0" borderId="0" xfId="0" applyFont="1" applyBorder="1"/>
    <xf numFmtId="0" fontId="3" fillId="0" borderId="1" xfId="0" applyFont="1" applyBorder="1" applyAlignment="1">
      <alignment horizontal="left"/>
    </xf>
    <xf numFmtId="0" fontId="2" fillId="0" borderId="3" xfId="0" applyFont="1" applyBorder="1" applyAlignment="1"/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97869-A86F-4B5A-B1F4-79D341D078B3}">
  <dimension ref="A1:I26"/>
  <sheetViews>
    <sheetView tabSelected="1" workbookViewId="0">
      <selection activeCell="K23" sqref="K23"/>
    </sheetView>
  </sheetViews>
  <sheetFormatPr defaultRowHeight="15" x14ac:dyDescent="0.25"/>
  <cols>
    <col min="1" max="1" width="34.140625" customWidth="1"/>
    <col min="2" max="2" width="9.85546875" customWidth="1"/>
    <col min="3" max="4" width="11.42578125" customWidth="1"/>
    <col min="6" max="6" width="10" customWidth="1"/>
    <col min="7" max="7" width="11.85546875" customWidth="1"/>
    <col min="8" max="8" width="12.42578125" customWidth="1"/>
  </cols>
  <sheetData>
    <row r="1" spans="1:8" ht="39" customHeight="1" x14ac:dyDescent="0.25">
      <c r="A1" s="3" t="s">
        <v>27</v>
      </c>
      <c r="B1" s="34" t="s">
        <v>28</v>
      </c>
      <c r="C1" s="34"/>
      <c r="D1" s="34"/>
      <c r="E1" s="34"/>
    </row>
    <row r="2" spans="1:8" ht="81" x14ac:dyDescent="0.25">
      <c r="A2" s="1" t="s">
        <v>0</v>
      </c>
      <c r="B2" s="1" t="s">
        <v>23</v>
      </c>
      <c r="C2" s="1" t="s">
        <v>1</v>
      </c>
      <c r="D2" s="1" t="s">
        <v>2</v>
      </c>
      <c r="E2" s="1" t="s">
        <v>15</v>
      </c>
      <c r="F2" s="1" t="s">
        <v>3</v>
      </c>
      <c r="G2" s="1" t="s">
        <v>2</v>
      </c>
      <c r="H2" s="1" t="s">
        <v>4</v>
      </c>
    </row>
    <row r="3" spans="1:8" x14ac:dyDescent="0.25">
      <c r="A3" s="4" t="s">
        <v>5</v>
      </c>
      <c r="B3" s="5">
        <v>3</v>
      </c>
      <c r="C3" s="11">
        <v>0</v>
      </c>
      <c r="D3" s="6">
        <v>0</v>
      </c>
      <c r="E3" s="5">
        <v>10</v>
      </c>
      <c r="F3" s="11">
        <v>0</v>
      </c>
      <c r="G3" s="6">
        <f>E3*F3</f>
        <v>0</v>
      </c>
      <c r="H3" s="6">
        <f>D3+G3</f>
        <v>0</v>
      </c>
    </row>
    <row r="4" spans="1:8" x14ac:dyDescent="0.25">
      <c r="A4" s="4" t="s">
        <v>6</v>
      </c>
      <c r="B4" s="5">
        <v>169</v>
      </c>
      <c r="C4" s="11">
        <v>0</v>
      </c>
      <c r="D4" s="6">
        <f t="shared" ref="D4:D19" si="0">B4*C4</f>
        <v>0</v>
      </c>
      <c r="E4" s="5">
        <v>901</v>
      </c>
      <c r="F4" s="11">
        <v>0</v>
      </c>
      <c r="G4" s="6">
        <f t="shared" ref="G4:G9" si="1">E4*F4</f>
        <v>0</v>
      </c>
      <c r="H4" s="6">
        <f t="shared" ref="H4:H19" si="2">D4+G4</f>
        <v>0</v>
      </c>
    </row>
    <row r="5" spans="1:8" x14ac:dyDescent="0.25">
      <c r="A5" s="4" t="s">
        <v>7</v>
      </c>
      <c r="B5" s="5">
        <v>86</v>
      </c>
      <c r="C5" s="11">
        <v>0</v>
      </c>
      <c r="D5" s="6">
        <f t="shared" si="0"/>
        <v>0</v>
      </c>
      <c r="E5" s="21">
        <v>1006</v>
      </c>
      <c r="F5" s="11">
        <v>0</v>
      </c>
      <c r="G5" s="6">
        <f t="shared" si="1"/>
        <v>0</v>
      </c>
      <c r="H5" s="6">
        <f t="shared" si="2"/>
        <v>0</v>
      </c>
    </row>
    <row r="6" spans="1:8" x14ac:dyDescent="0.25">
      <c r="A6" s="4" t="s">
        <v>26</v>
      </c>
      <c r="B6" s="5">
        <v>39</v>
      </c>
      <c r="C6" s="11">
        <v>0</v>
      </c>
      <c r="D6" s="6">
        <f t="shared" si="0"/>
        <v>0</v>
      </c>
      <c r="E6" s="5">
        <v>900</v>
      </c>
      <c r="F6" s="11">
        <v>0</v>
      </c>
      <c r="G6" s="6">
        <f t="shared" si="1"/>
        <v>0</v>
      </c>
      <c r="H6" s="6">
        <f t="shared" si="2"/>
        <v>0</v>
      </c>
    </row>
    <row r="7" spans="1:8" x14ac:dyDescent="0.25">
      <c r="A7" s="4" t="s">
        <v>8</v>
      </c>
      <c r="B7" s="5">
        <v>185</v>
      </c>
      <c r="C7" s="11">
        <v>0</v>
      </c>
      <c r="D7" s="6">
        <f t="shared" si="0"/>
        <v>0</v>
      </c>
      <c r="E7" s="22">
        <v>1385</v>
      </c>
      <c r="F7" s="11">
        <v>0</v>
      </c>
      <c r="G7" s="6">
        <f t="shared" si="1"/>
        <v>0</v>
      </c>
      <c r="H7" s="6">
        <f t="shared" si="2"/>
        <v>0</v>
      </c>
    </row>
    <row r="8" spans="1:8" x14ac:dyDescent="0.25">
      <c r="A8" s="4" t="s">
        <v>14</v>
      </c>
      <c r="B8" s="5">
        <v>47</v>
      </c>
      <c r="C8" s="11">
        <v>0</v>
      </c>
      <c r="D8" s="6">
        <f t="shared" si="0"/>
        <v>0</v>
      </c>
      <c r="E8" s="5">
        <v>250</v>
      </c>
      <c r="F8" s="11">
        <v>0</v>
      </c>
      <c r="G8" s="6">
        <f t="shared" si="1"/>
        <v>0</v>
      </c>
      <c r="H8" s="6">
        <f t="shared" si="2"/>
        <v>0</v>
      </c>
    </row>
    <row r="9" spans="1:8" x14ac:dyDescent="0.25">
      <c r="A9" s="4" t="s">
        <v>9</v>
      </c>
      <c r="B9" s="5">
        <v>13</v>
      </c>
      <c r="C9" s="11">
        <v>0</v>
      </c>
      <c r="D9" s="6">
        <f t="shared" si="0"/>
        <v>0</v>
      </c>
      <c r="E9" s="5">
        <v>39</v>
      </c>
      <c r="F9" s="11">
        <v>0</v>
      </c>
      <c r="G9" s="6">
        <f t="shared" si="1"/>
        <v>0</v>
      </c>
      <c r="H9" s="6">
        <f t="shared" si="2"/>
        <v>0</v>
      </c>
    </row>
    <row r="10" spans="1:8" ht="26.25" x14ac:dyDescent="0.25">
      <c r="A10" s="7" t="s">
        <v>13</v>
      </c>
      <c r="B10" s="5">
        <v>48</v>
      </c>
      <c r="C10" s="11">
        <v>0</v>
      </c>
      <c r="D10" s="6">
        <f t="shared" si="0"/>
        <v>0</v>
      </c>
      <c r="E10" s="5">
        <v>291</v>
      </c>
      <c r="F10" s="13" t="s">
        <v>16</v>
      </c>
      <c r="G10" s="14" t="s">
        <v>16</v>
      </c>
      <c r="H10" s="6">
        <f>D10</f>
        <v>0</v>
      </c>
    </row>
    <row r="11" spans="1:8" x14ac:dyDescent="0.25">
      <c r="A11" s="4" t="s">
        <v>10</v>
      </c>
      <c r="B11" s="5">
        <v>20</v>
      </c>
      <c r="C11" s="11">
        <v>0</v>
      </c>
      <c r="D11" s="6">
        <f t="shared" si="0"/>
        <v>0</v>
      </c>
      <c r="E11" s="5">
        <v>86</v>
      </c>
      <c r="F11" s="11">
        <v>0</v>
      </c>
      <c r="G11" s="6">
        <f t="shared" ref="G11:G19" si="3">E11*F11</f>
        <v>0</v>
      </c>
      <c r="H11" s="6">
        <f t="shared" si="2"/>
        <v>0</v>
      </c>
    </row>
    <row r="12" spans="1:8" x14ac:dyDescent="0.25">
      <c r="A12" s="28" t="s">
        <v>25</v>
      </c>
      <c r="B12" s="5">
        <v>15</v>
      </c>
      <c r="C12" s="11">
        <v>0</v>
      </c>
      <c r="D12" s="6">
        <f t="shared" si="0"/>
        <v>0</v>
      </c>
      <c r="E12" s="5">
        <v>79</v>
      </c>
      <c r="F12" s="11">
        <v>0</v>
      </c>
      <c r="G12" s="6">
        <f t="shared" si="3"/>
        <v>0</v>
      </c>
      <c r="H12" s="6">
        <f t="shared" si="2"/>
        <v>0</v>
      </c>
    </row>
    <row r="13" spans="1:8" s="19" customFormat="1" x14ac:dyDescent="0.25">
      <c r="A13" s="15" t="s">
        <v>11</v>
      </c>
      <c r="B13" s="16">
        <v>53</v>
      </c>
      <c r="C13" s="17">
        <v>0</v>
      </c>
      <c r="D13" s="18">
        <f t="shared" si="0"/>
        <v>0</v>
      </c>
      <c r="E13" s="16">
        <v>158</v>
      </c>
      <c r="F13" s="17">
        <v>0</v>
      </c>
      <c r="G13" s="18">
        <f t="shared" si="3"/>
        <v>0</v>
      </c>
      <c r="H13" s="18">
        <f t="shared" si="2"/>
        <v>0</v>
      </c>
    </row>
    <row r="14" spans="1:8" s="19" customFormat="1" x14ac:dyDescent="0.25">
      <c r="A14" s="15" t="s">
        <v>19</v>
      </c>
      <c r="B14" s="16">
        <v>2</v>
      </c>
      <c r="C14" s="17">
        <v>0</v>
      </c>
      <c r="D14" s="18">
        <f t="shared" si="0"/>
        <v>0</v>
      </c>
      <c r="E14" s="20">
        <v>2</v>
      </c>
      <c r="F14" s="17">
        <v>0</v>
      </c>
      <c r="G14" s="18">
        <f t="shared" si="3"/>
        <v>0</v>
      </c>
      <c r="H14" s="18">
        <f t="shared" si="2"/>
        <v>0</v>
      </c>
    </row>
    <row r="15" spans="1:8" s="19" customFormat="1" x14ac:dyDescent="0.25">
      <c r="A15" s="15" t="s">
        <v>20</v>
      </c>
      <c r="B15" s="16">
        <v>15</v>
      </c>
      <c r="C15" s="17">
        <v>0</v>
      </c>
      <c r="D15" s="18">
        <f t="shared" si="0"/>
        <v>0</v>
      </c>
      <c r="E15" s="20">
        <v>78</v>
      </c>
      <c r="F15" s="17">
        <v>0</v>
      </c>
      <c r="G15" s="18">
        <f t="shared" si="3"/>
        <v>0</v>
      </c>
      <c r="H15" s="18">
        <f t="shared" si="2"/>
        <v>0</v>
      </c>
    </row>
    <row r="16" spans="1:8" s="19" customFormat="1" x14ac:dyDescent="0.25">
      <c r="A16" s="15" t="s">
        <v>21</v>
      </c>
      <c r="B16" s="16">
        <v>147</v>
      </c>
      <c r="C16" s="17">
        <v>0</v>
      </c>
      <c r="D16" s="18">
        <f t="shared" si="0"/>
        <v>0</v>
      </c>
      <c r="E16" s="23">
        <v>9770</v>
      </c>
      <c r="F16" s="17">
        <v>0</v>
      </c>
      <c r="G16" s="18">
        <f t="shared" si="3"/>
        <v>0</v>
      </c>
      <c r="H16" s="18">
        <f t="shared" si="2"/>
        <v>0</v>
      </c>
    </row>
    <row r="17" spans="1:9" s="19" customFormat="1" x14ac:dyDescent="0.25">
      <c r="A17" s="15" t="s">
        <v>22</v>
      </c>
      <c r="B17" s="16">
        <v>61</v>
      </c>
      <c r="C17" s="17">
        <v>0</v>
      </c>
      <c r="D17" s="18">
        <f t="shared" si="0"/>
        <v>0</v>
      </c>
      <c r="E17" s="23">
        <v>1400</v>
      </c>
      <c r="F17" s="17">
        <v>0</v>
      </c>
      <c r="G17" s="18">
        <f t="shared" si="3"/>
        <v>0</v>
      </c>
      <c r="H17" s="18">
        <f t="shared" si="2"/>
        <v>0</v>
      </c>
    </row>
    <row r="18" spans="1:9" s="19" customFormat="1" x14ac:dyDescent="0.25">
      <c r="A18" s="15" t="s">
        <v>24</v>
      </c>
      <c r="B18" s="16">
        <v>51</v>
      </c>
      <c r="C18" s="17">
        <v>0</v>
      </c>
      <c r="D18" s="18">
        <f t="shared" si="0"/>
        <v>0</v>
      </c>
      <c r="E18" s="23">
        <v>116</v>
      </c>
      <c r="F18" s="17">
        <v>0</v>
      </c>
      <c r="G18" s="18">
        <f t="shared" si="3"/>
        <v>0</v>
      </c>
      <c r="H18" s="18">
        <f t="shared" si="2"/>
        <v>0</v>
      </c>
    </row>
    <row r="19" spans="1:9" s="19" customFormat="1" x14ac:dyDescent="0.25">
      <c r="A19" s="15" t="s">
        <v>12</v>
      </c>
      <c r="B19" s="16">
        <v>53</v>
      </c>
      <c r="C19" s="17">
        <v>0</v>
      </c>
      <c r="D19" s="18">
        <f t="shared" si="0"/>
        <v>0</v>
      </c>
      <c r="E19" s="20">
        <v>71</v>
      </c>
      <c r="F19" s="17">
        <v>0</v>
      </c>
      <c r="G19" s="18">
        <f t="shared" si="3"/>
        <v>0</v>
      </c>
      <c r="H19" s="18">
        <f t="shared" si="2"/>
        <v>0</v>
      </c>
    </row>
    <row r="20" spans="1:9" s="19" customFormat="1" x14ac:dyDescent="0.25">
      <c r="A20" s="24"/>
      <c r="B20" s="25"/>
      <c r="C20" s="26"/>
      <c r="D20" s="27"/>
      <c r="E20" s="25"/>
      <c r="F20" s="17"/>
      <c r="G20" s="18"/>
      <c r="H20" s="18"/>
    </row>
    <row r="21" spans="1:9" x14ac:dyDescent="0.25">
      <c r="A21" s="8"/>
      <c r="B21" s="9"/>
      <c r="C21" s="10"/>
      <c r="D21" s="8"/>
      <c r="E21" s="9"/>
      <c r="F21" s="30" t="s">
        <v>18</v>
      </c>
      <c r="G21" s="29"/>
      <c r="H21" s="12">
        <f>SUM(H3:H19)</f>
        <v>0</v>
      </c>
    </row>
    <row r="23" spans="1:9" ht="24.75" x14ac:dyDescent="0.25">
      <c r="A23" s="2" t="s">
        <v>17</v>
      </c>
      <c r="B23" s="2"/>
      <c r="C23" s="2"/>
      <c r="D23" s="2"/>
    </row>
    <row r="24" spans="1:9" x14ac:dyDescent="0.25">
      <c r="A24" s="2"/>
      <c r="B24" s="31" t="s">
        <v>29</v>
      </c>
      <c r="C24" s="31"/>
      <c r="D24" s="31"/>
      <c r="F24" s="33" t="s">
        <v>30</v>
      </c>
      <c r="G24" s="33"/>
      <c r="H24" s="33"/>
      <c r="I24" s="32"/>
    </row>
    <row r="25" spans="1:9" x14ac:dyDescent="0.25">
      <c r="A25" s="2"/>
      <c r="B25" s="31"/>
      <c r="C25" s="31"/>
      <c r="D25" s="31"/>
      <c r="F25" s="33"/>
      <c r="G25" s="33"/>
      <c r="H25" s="33"/>
      <c r="I25" s="32"/>
    </row>
    <row r="26" spans="1:9" x14ac:dyDescent="0.25">
      <c r="B26" s="31"/>
      <c r="C26" s="31"/>
      <c r="D26" s="31"/>
      <c r="F26" s="33"/>
      <c r="G26" s="33"/>
      <c r="H26" s="33"/>
      <c r="I26" s="32"/>
    </row>
  </sheetData>
  <mergeCells count="3">
    <mergeCell ref="F21:G21"/>
    <mergeCell ref="B24:D26"/>
    <mergeCell ref="F24:H2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Kiewit</dc:creator>
  <cp:lastModifiedBy>Mark Kiewit</cp:lastModifiedBy>
  <cp:lastPrinted>2022-05-02T09:33:26Z</cp:lastPrinted>
  <dcterms:created xsi:type="dcterms:W3CDTF">2019-03-18T12:48:48Z</dcterms:created>
  <dcterms:modified xsi:type="dcterms:W3CDTF">2022-05-02T09:36:09Z</dcterms:modified>
</cp:coreProperties>
</file>